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555" yWindow="555" windowWidth="25035" windowHeight="1549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56" i="1" l="1"/>
  <c r="U56" i="1"/>
  <c r="T56" i="1"/>
  <c r="P32" i="1"/>
  <c r="O32" i="1"/>
  <c r="N32" i="1"/>
  <c r="P56" i="1"/>
  <c r="N56" i="1"/>
  <c r="P52" i="1"/>
  <c r="O52" i="1"/>
  <c r="N52" i="1"/>
  <c r="AE47" i="1"/>
  <c r="N53" i="1"/>
  <c r="AE49" i="1"/>
  <c r="N57" i="1"/>
  <c r="O57" i="1"/>
  <c r="P57" i="1"/>
  <c r="Q57" i="1"/>
  <c r="R57" i="1"/>
  <c r="S57" i="1"/>
  <c r="T57" i="1"/>
  <c r="U57" i="1"/>
  <c r="V57" i="1"/>
  <c r="T53" i="1"/>
  <c r="U52" i="1"/>
  <c r="T52" i="1"/>
  <c r="AC40" i="1"/>
  <c r="N47" i="1"/>
  <c r="O47" i="1"/>
  <c r="P47" i="1"/>
  <c r="Q47" i="1"/>
  <c r="R47" i="1"/>
  <c r="S47" i="1"/>
  <c r="P46" i="1"/>
  <c r="O46" i="1"/>
  <c r="N46" i="1"/>
  <c r="AC38" i="1"/>
  <c r="N43" i="1"/>
  <c r="P42" i="1"/>
  <c r="O42" i="1"/>
  <c r="N42" i="1"/>
  <c r="AC39" i="1"/>
  <c r="AE48" i="1"/>
  <c r="AE43" i="1"/>
  <c r="AE42" i="1"/>
  <c r="AC35" i="1"/>
  <c r="AC33" i="1"/>
  <c r="AC34" i="1"/>
  <c r="V56" i="1"/>
  <c r="S56" i="1"/>
  <c r="R56" i="1"/>
  <c r="Q56" i="1"/>
  <c r="O53" i="1"/>
  <c r="P53" i="1"/>
  <c r="Q53" i="1"/>
  <c r="R53" i="1"/>
  <c r="S53" i="1"/>
  <c r="U53" i="1"/>
  <c r="V53" i="1"/>
  <c r="V52" i="1"/>
  <c r="S52" i="1"/>
  <c r="R52" i="1"/>
  <c r="Q52" i="1"/>
  <c r="S46" i="1"/>
  <c r="R46" i="1"/>
  <c r="Q46" i="1"/>
  <c r="O43" i="1"/>
  <c r="P43" i="1"/>
  <c r="Q43" i="1"/>
  <c r="R43" i="1"/>
  <c r="S43" i="1"/>
  <c r="S42" i="1"/>
  <c r="R42" i="1"/>
  <c r="Q42" i="1"/>
  <c r="N10" i="1"/>
  <c r="T32" i="1"/>
  <c r="U32" i="1"/>
  <c r="V32" i="1"/>
  <c r="S32" i="1"/>
  <c r="R32" i="1"/>
  <c r="Q32" i="1"/>
  <c r="T28" i="1"/>
  <c r="U28" i="1"/>
  <c r="V28" i="1"/>
  <c r="N28" i="1"/>
  <c r="O28" i="1"/>
  <c r="S28" i="1"/>
  <c r="P28" i="1"/>
  <c r="R28" i="1"/>
  <c r="Q28" i="1"/>
  <c r="T24" i="1"/>
  <c r="U24" i="1"/>
  <c r="V24" i="1"/>
  <c r="N24" i="1"/>
  <c r="O24" i="1"/>
  <c r="S24" i="1"/>
  <c r="P24" i="1"/>
  <c r="R24" i="1"/>
  <c r="Q24" i="1"/>
  <c r="N18" i="1"/>
  <c r="O18" i="1"/>
  <c r="S18" i="1"/>
  <c r="P18" i="1"/>
  <c r="R18" i="1"/>
  <c r="Q18" i="1"/>
  <c r="N14" i="1"/>
  <c r="O14" i="1"/>
  <c r="S14" i="1"/>
  <c r="P14" i="1"/>
  <c r="R14" i="1"/>
  <c r="Q14" i="1"/>
  <c r="O10" i="1"/>
  <c r="S10" i="1"/>
  <c r="P10" i="1"/>
  <c r="R10" i="1"/>
  <c r="Q10" i="1"/>
  <c r="AE25" i="1"/>
  <c r="AE24" i="1"/>
  <c r="N25" i="1"/>
  <c r="AC18" i="1"/>
  <c r="AC19" i="1"/>
  <c r="N11" i="1"/>
  <c r="O25" i="1"/>
  <c r="P25" i="1"/>
  <c r="Q25" i="1"/>
  <c r="O11" i="1"/>
  <c r="P11" i="1"/>
  <c r="Q11" i="1"/>
  <c r="R25" i="1"/>
  <c r="S25" i="1"/>
  <c r="T25" i="1"/>
  <c r="U25" i="1"/>
  <c r="V25" i="1"/>
  <c r="R11" i="1"/>
  <c r="S11" i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K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N1" authorId="1" shapeId="0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<sst xmlns="http://schemas.openxmlformats.org/spreadsheetml/2006/main" count="282" uniqueCount="91">
  <si>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</si>
  <si>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</si>
  <si>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</si>
  <si>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</si>
  <si>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</si>
  <si>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</si>
  <si>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</si>
  <si>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</si>
  <si>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</si>
  <si>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</si>
  <si>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</si>
  <si>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</si>
  <si>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</si>
  <si>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Soil organic carbon sequestration rates in two long-term no-till experiments in Ohio</t>
  </si>
  <si>
    <t xml:space="preserve">Jarecki M K; Lal R ; </t>
  </si>
  <si>
    <t>Soil Science</t>
  </si>
  <si>
    <t>280-291</t>
  </si>
  <si>
    <t>USA</t>
  </si>
  <si>
    <t>Ohio Agricultural Research and Development
Center (OARDC) Western Agricultural Research Station Farm, South Charleston, Ohio</t>
  </si>
  <si>
    <t>Cfa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</si>
  <si>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</si>
  <si>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</si>
  <si>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</si>
  <si>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</si>
  <si>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no tillageage / chisel plow / mouldboard plow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</si>
  <si>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</si>
  <si>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</si>
  <si>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</si>
  <si>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</si>
  <si>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</si>
  <si>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2</t>
  </si>
  <si>
    <t>measured</t>
  </si>
  <si>
    <t>LSD provided  for significant differences only</t>
  </si>
  <si>
    <t>None (overall SD calculable)</t>
  </si>
  <si>
    <t>Seems OK</t>
  </si>
  <si>
    <t>Table 1 - Bulk density</t>
  </si>
  <si>
    <t>No tillage</t>
  </si>
  <si>
    <t>Chisel plough</t>
  </si>
  <si>
    <t>Mouldboard plough</t>
  </si>
  <si>
    <t>Depth (cm)</t>
  </si>
  <si>
    <t>0-5</t>
  </si>
  <si>
    <t>5-15</t>
  </si>
  <si>
    <t>15-30</t>
  </si>
  <si>
    <t>30-50</t>
  </si>
  <si>
    <t>50-80</t>
  </si>
  <si>
    <t>LSD</t>
  </si>
  <si>
    <t>South
Charleston
silt loam</t>
  </si>
  <si>
    <t>Hoytville
clay</t>
  </si>
  <si>
    <t>NS</t>
  </si>
  <si>
    <t>No-tillage in corn-soybean rotation</t>
  </si>
  <si>
    <t>Subsoiled in
corn-soybean rotation</t>
  </si>
  <si>
    <t>Chisel plow in corn-soybean-oat
rotation</t>
  </si>
  <si>
    <t>No-tillage in corn-soybean-oat rotation</t>
  </si>
  <si>
    <t>Rotation tillage in corn-soybean-oat rotation</t>
  </si>
  <si>
    <t>Table 2 - SOC (g/kg)</t>
  </si>
  <si>
    <t>OARDC North Western Branch Research Farm, Hoytville</t>
  </si>
  <si>
    <t>Dfa</t>
  </si>
  <si>
    <t>crop rotation / tillage</t>
  </si>
  <si>
    <t>corn-soybean with no tillage / corn-soybean with subsoil management / corn-soybean-oat with no tillage / corn-soybean-oat with chisel plow / corn-soybean-oat with rotational tillage</t>
  </si>
  <si>
    <t>Table 2 / Table 3</t>
  </si>
  <si>
    <t>Table 3 - SOC stocks (Mg/ha)</t>
  </si>
  <si>
    <t>0-30</t>
  </si>
  <si>
    <t>0-50</t>
  </si>
  <si>
    <t>0-80</t>
  </si>
  <si>
    <t>Tillage not described in detail</t>
  </si>
  <si>
    <t>Effect sizes</t>
  </si>
  <si>
    <t>Tillage</t>
  </si>
  <si>
    <t>0-15</t>
  </si>
  <si>
    <t>mean</t>
  </si>
  <si>
    <t>SD</t>
  </si>
  <si>
    <t>n</t>
  </si>
  <si>
    <t>Depth correction</t>
  </si>
  <si>
    <t>South Charleston</t>
  </si>
  <si>
    <t>Hoytville</t>
  </si>
  <si>
    <t>&gt;30</t>
  </si>
  <si>
    <t>NT</t>
  </si>
  <si>
    <t>RT</t>
  </si>
  <si>
    <t>CT</t>
  </si>
  <si>
    <t>NT-CT</t>
  </si>
  <si>
    <t>RT-CT</t>
  </si>
  <si>
    <t>NT-RT</t>
  </si>
  <si>
    <t>Subsoiled in corn-soybean rotation</t>
  </si>
  <si>
    <t>Chisel plow in corn-soybean-oat rotation</t>
  </si>
  <si>
    <t>SS</t>
  </si>
  <si>
    <t>NT-SS</t>
  </si>
  <si>
    <t>n/a</t>
  </si>
  <si>
    <t>/</t>
  </si>
  <si>
    <t>t(9df)</t>
  </si>
  <si>
    <t>t(10df)</t>
  </si>
  <si>
    <t>conc</t>
  </si>
  <si>
    <t>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</si>
</sst>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 tint="0.499984740745262"/>
      <name val="Calibri"/>
      <family val="2"/>
      <scheme val="minor"/>
    </font>
    <font>
      <sz val="12"/>
      <color theme="1" tint="0.49998474074526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264409"/>
      <name val="Helvetica Neue"/>
    </font>
    <font>
      <b/>
      <sz val="12"/>
      <color theme="1"/>
      <name val="Calibri"/>
      <family val="2"/>
      <scheme val="minor"/>
    </font>
    <font>
      <b/>
      <sz val="11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8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vertical="top" wrapText="1"/>
    </xf>
    <xf numFmtId="0" fontId="1" fillId="3" borderId="0" xfId="0" applyFont="1" applyFill="1" applyBorder="1" applyAlignment="1">
      <alignment vertical="top" wrapText="1"/>
    </xf>
    <xf numFmtId="0" fontId="1" fillId="3" borderId="0" xfId="0" applyNumberFormat="1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49" fontId="0" fillId="0" borderId="0" xfId="0" applyNumberFormat="1" applyFill="1" applyAlignment="1">
      <alignment wrapText="1"/>
    </xf>
    <xf numFmtId="0" fontId="0" fillId="0" borderId="0" xfId="0" applyNumberFormat="1" applyFill="1" applyAlignment="1">
      <alignment wrapText="1"/>
    </xf>
    <xf numFmtId="0" fontId="1" fillId="4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quotePrefix="1"/>
    <xf numFmtId="0" fontId="0" fillId="0" borderId="0" xfId="0" applyAlignment="1"/>
    <xf numFmtId="0" fontId="8" fillId="0" borderId="0" xfId="0" applyNumberFormat="1" applyFont="1" applyFill="1"/>
    <xf numFmtId="0" fontId="9" fillId="0" borderId="0" xfId="0" applyFont="1"/>
    <xf numFmtId="0" fontId="10" fillId="0" borderId="0" xfId="0" applyFont="1"/>
    <xf numFmtId="0" fontId="9" fillId="5" borderId="0" xfId="0" applyFont="1" applyFill="1"/>
    <xf numFmtId="0" fontId="0" fillId="0" borderId="0" xfId="0" applyFill="1"/>
    <xf numFmtId="0" fontId="0" fillId="0" borderId="0" xfId="0" quotePrefix="1" applyFill="1"/>
    <xf numFmtId="0" fontId="0" fillId="0" borderId="0" xfId="0" applyFont="1" applyFill="1"/>
    <xf numFmtId="0" fontId="9" fillId="4" borderId="0" xfId="0" applyFont="1" applyFill="1"/>
    <xf numFmtId="0" fontId="9" fillId="0" borderId="0" xfId="0" applyFont="1" applyFill="1"/>
    <xf numFmtId="0" fontId="0" fillId="0" borderId="0" xfId="0" applyAlignment="1">
      <alignment horizontal="center" vertical="center" wrapText="1"/>
    </xf>
  </cellXfs>
  <cellStyles count="8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67"/>
  <sheetViews>
    <sheetView tabSelected="1" topLeftCell="L15" zoomScale="85" zoomScaleNormal="85" zoomScalePageLayoutView="85" workbookViewId="0">
      <selection activeCell="N43" sqref="N43"/>
    </sheetView>
  </sheetViews>
  <sheetFormatPr defaultColWidth="11" defaultRowHeight="15.75"/>
  <cols>
    <col min="10" max="10" width="47.5" customWidth="1"/>
  </cols>
  <sheetData>
    <row r="1" spans="1:30" ht="27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9" t="s">
        <v>20</v>
      </c>
      <c r="O1" s="9" t="s">
        <v>21</v>
      </c>
      <c r="P1" s="9" t="s">
        <v>22</v>
      </c>
      <c r="Q1" s="10" t="s">
        <v>25</v>
      </c>
      <c r="R1" s="10" t="s">
        <v>26</v>
      </c>
      <c r="S1" s="11" t="s">
        <v>27</v>
      </c>
      <c r="T1" s="10" t="s">
        <v>28</v>
      </c>
      <c r="U1" s="10" t="s">
        <v>29</v>
      </c>
      <c r="V1" s="10"/>
      <c r="X1" s="13" t="s">
        <v>35</v>
      </c>
    </row>
    <row r="2" spans="1:30" ht="27" customHeight="1">
      <c r="A2" s="6">
        <v>10244075</v>
      </c>
      <c r="B2" s="6" t="s">
        <v>13</v>
      </c>
      <c r="C2" s="6" t="s">
        <v>14</v>
      </c>
      <c r="D2" s="6" t="s">
        <v>15</v>
      </c>
      <c r="E2" s="6">
        <v>2005</v>
      </c>
      <c r="F2" s="6">
        <v>170</v>
      </c>
      <c r="G2" s="7" t="s">
        <v>16</v>
      </c>
      <c r="H2" s="6"/>
      <c r="I2" s="6" t="s">
        <v>17</v>
      </c>
      <c r="J2" s="6" t="s">
        <v>18</v>
      </c>
      <c r="K2" s="8">
        <v>39.825000000000003</v>
      </c>
      <c r="L2" s="8">
        <v>-83.634</v>
      </c>
      <c r="M2" s="6" t="s">
        <v>19</v>
      </c>
      <c r="N2" s="6" t="s">
        <v>23</v>
      </c>
      <c r="O2" s="6">
        <v>3</v>
      </c>
      <c r="P2" s="6" t="s">
        <v>24</v>
      </c>
      <c r="Q2" s="6" t="s">
        <v>30</v>
      </c>
      <c r="R2" s="6" t="s">
        <v>31</v>
      </c>
      <c r="S2" s="12" t="s">
        <v>32</v>
      </c>
      <c r="T2" s="6" t="s">
        <v>33</v>
      </c>
      <c r="U2" s="6" t="s">
        <v>34</v>
      </c>
      <c r="V2" s="6"/>
      <c r="X2" s="6" t="s">
        <v>39</v>
      </c>
      <c r="Y2" t="s">
        <v>36</v>
      </c>
      <c r="Z2" t="s">
        <v>37</v>
      </c>
      <c r="AA2" t="s">
        <v>38</v>
      </c>
      <c r="AB2" t="s">
        <v>45</v>
      </c>
    </row>
    <row r="3" spans="1:30" ht="27" customHeight="1">
      <c r="A3" s="6">
        <v>10244075</v>
      </c>
      <c r="B3" s="6" t="s">
        <v>13</v>
      </c>
      <c r="C3" s="6" t="s">
        <v>14</v>
      </c>
      <c r="D3" s="6" t="s">
        <v>15</v>
      </c>
      <c r="E3" s="6">
        <v>2005</v>
      </c>
      <c r="F3" s="6">
        <v>170</v>
      </c>
      <c r="G3" s="7" t="s">
        <v>16</v>
      </c>
      <c r="H3" s="6"/>
      <c r="I3" s="6" t="s">
        <v>17</v>
      </c>
      <c r="J3" s="6" t="s">
        <v>55</v>
      </c>
      <c r="K3" s="16">
        <v>41.05</v>
      </c>
      <c r="L3" s="8">
        <v>-84.066666666666606</v>
      </c>
      <c r="M3" s="6" t="s">
        <v>56</v>
      </c>
      <c r="N3" s="6" t="s">
        <v>57</v>
      </c>
      <c r="O3" s="6">
        <v>5</v>
      </c>
      <c r="P3" s="6" t="s">
        <v>58</v>
      </c>
      <c r="Q3" s="6" t="s">
        <v>59</v>
      </c>
      <c r="R3" s="6" t="s">
        <v>31</v>
      </c>
      <c r="S3" s="12" t="s">
        <v>32</v>
      </c>
      <c r="T3" s="6" t="s">
        <v>33</v>
      </c>
      <c r="U3" s="6" t="s">
        <v>34</v>
      </c>
      <c r="V3" s="6"/>
      <c r="W3" s="25" t="s">
        <v>46</v>
      </c>
      <c r="X3" t="s">
        <v>40</v>
      </c>
      <c r="Y3">
        <v>1.36</v>
      </c>
      <c r="Z3">
        <v>1.44</v>
      </c>
      <c r="AA3">
        <v>1.5</v>
      </c>
      <c r="AB3">
        <v>0.12</v>
      </c>
    </row>
    <row r="4" spans="1:30">
      <c r="W4" s="25"/>
      <c r="X4" s="14" t="s">
        <v>41</v>
      </c>
      <c r="Y4">
        <v>1.55</v>
      </c>
      <c r="Z4">
        <v>1.62</v>
      </c>
      <c r="AA4">
        <v>1.65</v>
      </c>
      <c r="AB4">
        <v>0.09</v>
      </c>
    </row>
    <row r="5" spans="1:30">
      <c r="A5" t="s">
        <v>64</v>
      </c>
      <c r="W5" s="25"/>
      <c r="X5" t="s">
        <v>42</v>
      </c>
      <c r="Y5">
        <v>1.59</v>
      </c>
      <c r="Z5">
        <v>1.64</v>
      </c>
      <c r="AA5">
        <v>1.65</v>
      </c>
      <c r="AB5">
        <v>0.06</v>
      </c>
    </row>
    <row r="6" spans="1:30">
      <c r="L6" t="s">
        <v>89</v>
      </c>
      <c r="W6" s="25"/>
      <c r="X6" t="s">
        <v>43</v>
      </c>
      <c r="Y6">
        <v>1.56</v>
      </c>
      <c r="Z6">
        <v>1.54</v>
      </c>
      <c r="AA6">
        <v>1.56</v>
      </c>
      <c r="AB6" t="s">
        <v>48</v>
      </c>
    </row>
    <row r="7" spans="1:30">
      <c r="L7" s="20" t="s">
        <v>65</v>
      </c>
      <c r="M7" s="20"/>
      <c r="N7" s="20"/>
      <c r="O7" s="20"/>
      <c r="P7" s="20"/>
      <c r="Q7" s="20"/>
      <c r="R7" s="20"/>
      <c r="S7" s="20"/>
      <c r="W7" s="25"/>
      <c r="X7" t="s">
        <v>44</v>
      </c>
      <c r="Y7">
        <v>1.56</v>
      </c>
      <c r="Z7">
        <v>1.54</v>
      </c>
      <c r="AA7">
        <v>1.56</v>
      </c>
    </row>
    <row r="8" spans="1:30">
      <c r="L8" s="20" t="s">
        <v>66</v>
      </c>
      <c r="M8" s="20"/>
      <c r="N8" s="20"/>
      <c r="O8" s="20"/>
      <c r="P8" s="20"/>
      <c r="Q8" s="20"/>
      <c r="R8" s="20"/>
      <c r="S8" s="20"/>
      <c r="X8" s="6" t="s">
        <v>39</v>
      </c>
      <c r="Y8" s="15" t="s">
        <v>49</v>
      </c>
      <c r="Z8" s="15" t="s">
        <v>50</v>
      </c>
      <c r="AA8" s="15" t="s">
        <v>52</v>
      </c>
      <c r="AB8" s="15" t="s">
        <v>51</v>
      </c>
      <c r="AC8" s="15" t="s">
        <v>53</v>
      </c>
      <c r="AD8" s="15" t="s">
        <v>45</v>
      </c>
    </row>
    <row r="9" spans="1:30">
      <c r="L9" s="20" t="s">
        <v>72</v>
      </c>
      <c r="M9" s="20"/>
      <c r="N9" s="20" t="s">
        <v>75</v>
      </c>
      <c r="O9" s="20" t="s">
        <v>76</v>
      </c>
      <c r="P9" s="20" t="s">
        <v>77</v>
      </c>
      <c r="Q9" s="19" t="s">
        <v>78</v>
      </c>
      <c r="R9" s="19" t="s">
        <v>79</v>
      </c>
      <c r="S9" s="19" t="s">
        <v>80</v>
      </c>
      <c r="W9" s="25" t="s">
        <v>47</v>
      </c>
      <c r="X9" t="s">
        <v>40</v>
      </c>
      <c r="Y9">
        <v>1.39</v>
      </c>
      <c r="Z9">
        <v>1.38</v>
      </c>
      <c r="AA9">
        <v>1.44</v>
      </c>
      <c r="AB9">
        <v>1.47</v>
      </c>
      <c r="AC9">
        <v>1.46</v>
      </c>
      <c r="AD9">
        <v>7.0000000000000007E-2</v>
      </c>
    </row>
    <row r="10" spans="1:30">
      <c r="L10" s="20" t="s">
        <v>67</v>
      </c>
      <c r="M10" s="20" t="s">
        <v>68</v>
      </c>
      <c r="N10" s="20">
        <f>(Y18*5+Y19*10)/15</f>
        <v>14.266666666666667</v>
      </c>
      <c r="O10" s="20">
        <f>(Z18*5+Z19*10)/15</f>
        <v>10.033333333333333</v>
      </c>
      <c r="P10" s="20">
        <f>(AA18*5+AA19*10)/15</f>
        <v>9.1999999999999993</v>
      </c>
      <c r="Q10" s="19">
        <f>N10-P10</f>
        <v>5.0666666666666682</v>
      </c>
      <c r="R10" s="19">
        <f>O10-P10</f>
        <v>0.83333333333333393</v>
      </c>
      <c r="S10" s="19">
        <f>N10-O10</f>
        <v>4.2333333333333343</v>
      </c>
      <c r="W10" s="25"/>
      <c r="X10" s="14" t="s">
        <v>41</v>
      </c>
      <c r="Y10">
        <v>1.49</v>
      </c>
      <c r="Z10">
        <v>1.46</v>
      </c>
      <c r="AA10">
        <v>1.54</v>
      </c>
      <c r="AB10">
        <v>1.52</v>
      </c>
      <c r="AC10">
        <v>1.52</v>
      </c>
      <c r="AD10">
        <v>0.1</v>
      </c>
    </row>
    <row r="11" spans="1:30">
      <c r="L11" s="20"/>
      <c r="M11" s="20" t="s">
        <v>69</v>
      </c>
      <c r="N11" s="20">
        <f>SQRT((AC18^2+AC19^2)/2)</f>
        <v>6.0213795397485459</v>
      </c>
      <c r="O11" s="20">
        <f>N11</f>
        <v>6.0213795397485459</v>
      </c>
      <c r="P11" s="20">
        <f>O11</f>
        <v>6.0213795397485459</v>
      </c>
      <c r="Q11" s="19">
        <f>P11</f>
        <v>6.0213795397485459</v>
      </c>
      <c r="R11" s="19">
        <f>Q11</f>
        <v>6.0213795397485459</v>
      </c>
      <c r="S11" s="19">
        <f>R11</f>
        <v>6.0213795397485459</v>
      </c>
      <c r="W11" s="25"/>
      <c r="X11" t="s">
        <v>42</v>
      </c>
      <c r="Y11">
        <v>1.52</v>
      </c>
      <c r="Z11">
        <v>1.48</v>
      </c>
      <c r="AA11">
        <v>1.55</v>
      </c>
      <c r="AB11">
        <v>1.57</v>
      </c>
      <c r="AC11">
        <v>1.54</v>
      </c>
      <c r="AD11">
        <v>0.09</v>
      </c>
    </row>
    <row r="12" spans="1:30">
      <c r="L12" s="20"/>
      <c r="M12" s="20" t="s">
        <v>70</v>
      </c>
      <c r="N12" s="20">
        <v>4</v>
      </c>
      <c r="O12" s="20">
        <v>4</v>
      </c>
      <c r="P12" s="20">
        <v>4</v>
      </c>
      <c r="Q12" s="19">
        <v>8</v>
      </c>
      <c r="R12" s="19">
        <v>8</v>
      </c>
      <c r="S12" s="19">
        <v>8</v>
      </c>
      <c r="W12" s="25"/>
      <c r="X12" t="s">
        <v>43</v>
      </c>
      <c r="Y12">
        <v>1.54</v>
      </c>
      <c r="Z12">
        <v>1.54</v>
      </c>
      <c r="AA12">
        <v>1.6</v>
      </c>
      <c r="AB12">
        <v>1.6</v>
      </c>
      <c r="AC12">
        <v>1.56</v>
      </c>
      <c r="AD12">
        <v>7.0000000000000007E-2</v>
      </c>
    </row>
    <row r="13" spans="1:30">
      <c r="L13" s="20"/>
      <c r="M13" s="20" t="s">
        <v>71</v>
      </c>
      <c r="N13" s="20">
        <v>1</v>
      </c>
      <c r="O13" s="20">
        <v>1</v>
      </c>
      <c r="P13" s="20">
        <v>1</v>
      </c>
      <c r="Q13" s="19">
        <v>1</v>
      </c>
      <c r="R13" s="19">
        <v>1</v>
      </c>
      <c r="S13" s="19">
        <v>1</v>
      </c>
      <c r="W13" s="25"/>
      <c r="X13" t="s">
        <v>44</v>
      </c>
      <c r="Y13">
        <v>1.54</v>
      </c>
      <c r="Z13">
        <v>1.54</v>
      </c>
      <c r="AA13">
        <v>1.6</v>
      </c>
      <c r="AB13">
        <v>1.6</v>
      </c>
      <c r="AC13">
        <v>1.56</v>
      </c>
    </row>
    <row r="14" spans="1:30">
      <c r="L14" s="20" t="s">
        <v>42</v>
      </c>
      <c r="M14" s="20" t="s">
        <v>68</v>
      </c>
      <c r="N14" s="20">
        <f>Y20</f>
        <v>6.9</v>
      </c>
      <c r="O14" s="20">
        <f>Z20</f>
        <v>7.2</v>
      </c>
      <c r="P14" s="20">
        <f>AA20</f>
        <v>7.6</v>
      </c>
      <c r="Q14" s="19">
        <f>N14-P14</f>
        <v>-0.69999999999999929</v>
      </c>
      <c r="R14" s="19">
        <f>O14-P14</f>
        <v>-0.39999999999999947</v>
      </c>
      <c r="S14" s="19">
        <f>N14-O14</f>
        <v>-0.29999999999999982</v>
      </c>
    </row>
    <row r="15" spans="1:30">
      <c r="L15" s="20"/>
      <c r="M15" s="20" t="s">
        <v>69</v>
      </c>
      <c r="N15" s="21" t="s">
        <v>86</v>
      </c>
      <c r="O15" s="21" t="s">
        <v>86</v>
      </c>
      <c r="P15" s="21" t="s">
        <v>86</v>
      </c>
      <c r="Q15" s="19" t="s">
        <v>85</v>
      </c>
      <c r="R15" s="19" t="s">
        <v>85</v>
      </c>
      <c r="S15" s="19" t="s">
        <v>85</v>
      </c>
    </row>
    <row r="16" spans="1:30">
      <c r="L16" s="20"/>
      <c r="M16" s="20" t="s">
        <v>70</v>
      </c>
      <c r="N16" s="20">
        <v>4</v>
      </c>
      <c r="O16" s="20">
        <v>4</v>
      </c>
      <c r="P16" s="20">
        <v>4</v>
      </c>
      <c r="Q16" s="19">
        <v>8</v>
      </c>
      <c r="R16" s="19">
        <v>8</v>
      </c>
      <c r="S16" s="19">
        <v>8</v>
      </c>
      <c r="X16" t="s">
        <v>54</v>
      </c>
    </row>
    <row r="17" spans="12:33">
      <c r="L17" s="20"/>
      <c r="M17" s="20" t="s">
        <v>71</v>
      </c>
      <c r="N17" s="20">
        <v>1</v>
      </c>
      <c r="O17" s="20">
        <v>1</v>
      </c>
      <c r="P17" s="20">
        <v>1</v>
      </c>
      <c r="Q17" s="19">
        <v>1</v>
      </c>
      <c r="R17" s="19">
        <v>1</v>
      </c>
      <c r="S17" s="19">
        <v>1</v>
      </c>
      <c r="X17" s="6" t="s">
        <v>39</v>
      </c>
      <c r="Y17" t="s">
        <v>36</v>
      </c>
      <c r="Z17" t="s">
        <v>37</v>
      </c>
      <c r="AA17" t="s">
        <v>38</v>
      </c>
      <c r="AB17" t="s">
        <v>45</v>
      </c>
      <c r="AC17" t="s">
        <v>69</v>
      </c>
      <c r="AD17" t="s">
        <v>87</v>
      </c>
      <c r="AE17" s="18">
        <v>2.2621571600000001</v>
      </c>
    </row>
    <row r="18" spans="12:33">
      <c r="L18" s="20" t="s">
        <v>74</v>
      </c>
      <c r="M18" s="20" t="s">
        <v>68</v>
      </c>
      <c r="N18" s="20">
        <f>(Y21*20+Y22*30)/50</f>
        <v>4.96</v>
      </c>
      <c r="O18" s="20">
        <f>(Z21*20+Z22*30)/50</f>
        <v>5.0199999999999996</v>
      </c>
      <c r="P18" s="20">
        <f>(AA21*20+AA22*30)/50</f>
        <v>4.92</v>
      </c>
      <c r="Q18" s="19">
        <f>N18-P18</f>
        <v>4.0000000000000036E-2</v>
      </c>
      <c r="R18" s="19">
        <f>O18-P18</f>
        <v>9.9999999999999645E-2</v>
      </c>
      <c r="S18" s="19">
        <f>N18-O18</f>
        <v>-5.9999999999999609E-2</v>
      </c>
      <c r="W18" s="25" t="s">
        <v>46</v>
      </c>
      <c r="X18" t="s">
        <v>40</v>
      </c>
      <c r="Y18">
        <v>24.8</v>
      </c>
      <c r="Z18">
        <v>10.5</v>
      </c>
      <c r="AA18">
        <v>9.6</v>
      </c>
      <c r="AB18">
        <v>11.5</v>
      </c>
      <c r="AC18">
        <f>SQRT((AB18/AE$17)^2/(1/4+1/4))</f>
        <v>7.1893572448744418</v>
      </c>
    </row>
    <row r="19" spans="12:33">
      <c r="L19" s="20"/>
      <c r="M19" s="20" t="s">
        <v>69</v>
      </c>
      <c r="N19" s="21" t="s">
        <v>86</v>
      </c>
      <c r="O19" s="21" t="s">
        <v>86</v>
      </c>
      <c r="P19" s="21" t="s">
        <v>86</v>
      </c>
      <c r="Q19" s="19" t="s">
        <v>85</v>
      </c>
      <c r="R19" s="19" t="s">
        <v>85</v>
      </c>
      <c r="S19" s="19" t="s">
        <v>85</v>
      </c>
      <c r="W19" s="25"/>
      <c r="X19" s="14" t="s">
        <v>41</v>
      </c>
      <c r="Y19">
        <v>9</v>
      </c>
      <c r="Z19">
        <v>9.8000000000000007</v>
      </c>
      <c r="AA19">
        <v>9</v>
      </c>
      <c r="AB19">
        <v>7.3</v>
      </c>
      <c r="AC19">
        <f>SQRT((AB19/AE$17)^2/(1/4+1/4))</f>
        <v>4.5636789467463847</v>
      </c>
    </row>
    <row r="20" spans="12:33">
      <c r="L20" s="20"/>
      <c r="M20" s="20" t="s">
        <v>70</v>
      </c>
      <c r="N20" s="20">
        <v>4</v>
      </c>
      <c r="O20" s="20">
        <v>4</v>
      </c>
      <c r="P20" s="20">
        <v>4</v>
      </c>
      <c r="Q20" s="19">
        <v>8</v>
      </c>
      <c r="R20" s="19">
        <v>8</v>
      </c>
      <c r="S20" s="19">
        <v>8</v>
      </c>
      <c r="W20" s="25"/>
      <c r="X20" t="s">
        <v>42</v>
      </c>
      <c r="Y20">
        <v>6.9</v>
      </c>
      <c r="Z20">
        <v>7.2</v>
      </c>
      <c r="AA20">
        <v>7.6</v>
      </c>
      <c r="AB20" t="s">
        <v>48</v>
      </c>
      <c r="AC20" t="s">
        <v>85</v>
      </c>
    </row>
    <row r="21" spans="12:33">
      <c r="L21" s="20"/>
      <c r="M21" s="20" t="s">
        <v>71</v>
      </c>
      <c r="N21" s="20">
        <v>1</v>
      </c>
      <c r="O21" s="20">
        <v>1</v>
      </c>
      <c r="P21" s="20">
        <v>1</v>
      </c>
      <c r="Q21" s="19">
        <v>1</v>
      </c>
      <c r="R21" s="19">
        <v>1</v>
      </c>
      <c r="S21" s="19">
        <v>1</v>
      </c>
      <c r="W21" s="25"/>
      <c r="X21" t="s">
        <v>43</v>
      </c>
      <c r="Y21">
        <v>4.5999999999999996</v>
      </c>
      <c r="Z21">
        <v>5.5</v>
      </c>
      <c r="AA21">
        <v>4.8</v>
      </c>
      <c r="AB21" t="s">
        <v>48</v>
      </c>
      <c r="AC21" t="s">
        <v>85</v>
      </c>
    </row>
    <row r="22" spans="12:33">
      <c r="L22" s="20"/>
      <c r="M22" s="20"/>
      <c r="N22" s="20"/>
      <c r="O22" s="20"/>
      <c r="P22" s="20"/>
      <c r="Q22" s="24"/>
      <c r="R22" s="24"/>
      <c r="S22" s="24"/>
      <c r="W22" s="25"/>
      <c r="X22" t="s">
        <v>44</v>
      </c>
      <c r="Y22">
        <v>5.2</v>
      </c>
      <c r="Z22">
        <v>4.7</v>
      </c>
      <c r="AA22">
        <v>5</v>
      </c>
      <c r="AB22" t="s">
        <v>48</v>
      </c>
      <c r="AC22" t="s">
        <v>85</v>
      </c>
      <c r="AF22" t="s">
        <v>88</v>
      </c>
      <c r="AG22" s="18">
        <v>2.2281388500000001</v>
      </c>
    </row>
    <row r="23" spans="12:33">
      <c r="L23" s="20" t="s">
        <v>73</v>
      </c>
      <c r="M23" s="20"/>
      <c r="N23" s="20" t="s">
        <v>75</v>
      </c>
      <c r="O23" s="20" t="s">
        <v>76</v>
      </c>
      <c r="P23" s="20" t="s">
        <v>77</v>
      </c>
      <c r="Q23" s="19" t="s">
        <v>78</v>
      </c>
      <c r="R23" s="19" t="s">
        <v>79</v>
      </c>
      <c r="S23" s="19" t="s">
        <v>80</v>
      </c>
      <c r="T23" s="22" t="s">
        <v>75</v>
      </c>
      <c r="U23" s="22" t="s">
        <v>83</v>
      </c>
      <c r="V23" s="19" t="s">
        <v>84</v>
      </c>
      <c r="X23" s="6" t="s">
        <v>39</v>
      </c>
      <c r="Y23" s="15" t="s">
        <v>49</v>
      </c>
      <c r="Z23" s="15" t="s">
        <v>81</v>
      </c>
      <c r="AA23" s="15" t="s">
        <v>52</v>
      </c>
      <c r="AB23" s="15" t="s">
        <v>82</v>
      </c>
      <c r="AC23" s="15" t="s">
        <v>53</v>
      </c>
      <c r="AD23" s="15" t="s">
        <v>45</v>
      </c>
      <c r="AE23" s="15" t="s">
        <v>69</v>
      </c>
    </row>
    <row r="24" spans="12:33">
      <c r="L24" s="20" t="s">
        <v>67</v>
      </c>
      <c r="M24" s="20" t="s">
        <v>68</v>
      </c>
      <c r="N24" s="20">
        <f>(AA24*5+AA25*10)/15</f>
        <v>19.066666666666666</v>
      </c>
      <c r="O24" s="20">
        <f>(AB24*5+AB25*10)/15</f>
        <v>19.766666666666666</v>
      </c>
      <c r="P24" s="20">
        <f>(AC24*5+AC25*10)/15</f>
        <v>18.666666666666668</v>
      </c>
      <c r="Q24" s="19">
        <f>N24-P24</f>
        <v>0.39999999999999858</v>
      </c>
      <c r="R24" s="19">
        <f>O24-P24</f>
        <v>1.0999999999999979</v>
      </c>
      <c r="S24" s="19">
        <f>N24-O24</f>
        <v>-0.69999999999999929</v>
      </c>
      <c r="T24" s="22">
        <f>(Y24*5+Y25*10)/15</f>
        <v>19.033333333333335</v>
      </c>
      <c r="U24" s="22">
        <f>(Z24*5+Z25*10)/15</f>
        <v>19.3</v>
      </c>
      <c r="V24" s="19">
        <f>T24-U24</f>
        <v>-0.26666666666666572</v>
      </c>
      <c r="W24" s="25" t="s">
        <v>47</v>
      </c>
      <c r="X24" t="s">
        <v>40</v>
      </c>
      <c r="Y24">
        <v>19.899999999999999</v>
      </c>
      <c r="Z24">
        <v>20.9</v>
      </c>
      <c r="AA24">
        <v>21</v>
      </c>
      <c r="AB24">
        <v>20.7</v>
      </c>
      <c r="AC24">
        <v>19.399999999999999</v>
      </c>
      <c r="AD24">
        <v>5.2</v>
      </c>
      <c r="AE24">
        <f>SQRT((AD24/AG$22)^2/(1/3+1/3))</f>
        <v>2.8582928443782856</v>
      </c>
    </row>
    <row r="25" spans="12:33">
      <c r="L25" s="20"/>
      <c r="M25" s="20" t="s">
        <v>69</v>
      </c>
      <c r="N25" s="20">
        <f>SQRT((AE24^2+AE25^2)/2)</f>
        <v>2.5980347927430647</v>
      </c>
      <c r="O25" s="20">
        <f t="shared" ref="O25:V25" si="0">N25</f>
        <v>2.5980347927430647</v>
      </c>
      <c r="P25" s="20">
        <f t="shared" si="0"/>
        <v>2.5980347927430647</v>
      </c>
      <c r="Q25" s="19">
        <f>P25</f>
        <v>2.5980347927430647</v>
      </c>
      <c r="R25" s="19">
        <f t="shared" si="0"/>
        <v>2.5980347927430647</v>
      </c>
      <c r="S25" s="19">
        <f t="shared" si="0"/>
        <v>2.5980347927430647</v>
      </c>
      <c r="T25" s="20">
        <f t="shared" si="0"/>
        <v>2.5980347927430647</v>
      </c>
      <c r="U25" s="20">
        <f t="shared" si="0"/>
        <v>2.5980347927430647</v>
      </c>
      <c r="V25" s="19">
        <f t="shared" si="0"/>
        <v>2.5980347927430647</v>
      </c>
      <c r="W25" s="25"/>
      <c r="X25" s="14" t="s">
        <v>41</v>
      </c>
      <c r="Y25">
        <v>18.600000000000001</v>
      </c>
      <c r="Z25">
        <v>18.5</v>
      </c>
      <c r="AA25">
        <v>18.100000000000001</v>
      </c>
      <c r="AB25">
        <v>19.3</v>
      </c>
      <c r="AC25">
        <v>18.3</v>
      </c>
      <c r="AD25">
        <v>4.2</v>
      </c>
      <c r="AE25">
        <f>SQRT((AD25/AG$22)^2/(1/3+1/3))</f>
        <v>2.3086211435363078</v>
      </c>
    </row>
    <row r="26" spans="12:33">
      <c r="L26" s="20"/>
      <c r="M26" s="20" t="s">
        <v>70</v>
      </c>
      <c r="N26" s="20">
        <v>3</v>
      </c>
      <c r="O26" s="20">
        <v>3</v>
      </c>
      <c r="P26" s="20">
        <v>3</v>
      </c>
      <c r="Q26" s="19">
        <v>6</v>
      </c>
      <c r="R26" s="19">
        <v>6</v>
      </c>
      <c r="S26" s="19">
        <v>6</v>
      </c>
      <c r="T26" s="20">
        <v>3</v>
      </c>
      <c r="U26" s="20">
        <v>3</v>
      </c>
      <c r="V26" s="19">
        <v>6</v>
      </c>
      <c r="W26" s="25"/>
      <c r="X26" t="s">
        <v>42</v>
      </c>
      <c r="Y26">
        <v>17.8</v>
      </c>
      <c r="Z26">
        <v>16.899999999999999</v>
      </c>
      <c r="AA26">
        <v>15.5</v>
      </c>
      <c r="AB26">
        <v>15.6</v>
      </c>
      <c r="AC26">
        <v>18.2</v>
      </c>
      <c r="AD26" t="s">
        <v>48</v>
      </c>
      <c r="AE26" t="s">
        <v>85</v>
      </c>
    </row>
    <row r="27" spans="12:33">
      <c r="L27" s="20"/>
      <c r="M27" s="20" t="s">
        <v>71</v>
      </c>
      <c r="N27" s="20">
        <v>1</v>
      </c>
      <c r="O27" s="20">
        <v>1</v>
      </c>
      <c r="P27" s="20">
        <v>1</v>
      </c>
      <c r="Q27" s="19">
        <v>1</v>
      </c>
      <c r="R27" s="19">
        <v>1</v>
      </c>
      <c r="S27" s="19">
        <v>1</v>
      </c>
      <c r="T27" s="20">
        <v>1</v>
      </c>
      <c r="U27" s="20">
        <v>1</v>
      </c>
      <c r="V27" s="19">
        <v>1</v>
      </c>
      <c r="W27" s="25"/>
      <c r="X27" t="s">
        <v>43</v>
      </c>
      <c r="Y27">
        <v>7.3</v>
      </c>
      <c r="Z27">
        <v>8.1</v>
      </c>
      <c r="AA27">
        <v>9.3000000000000007</v>
      </c>
      <c r="AB27">
        <v>7.9</v>
      </c>
      <c r="AC27">
        <v>9.1</v>
      </c>
      <c r="AD27" t="s">
        <v>48</v>
      </c>
      <c r="AE27" t="s">
        <v>85</v>
      </c>
    </row>
    <row r="28" spans="12:33">
      <c r="L28" s="20" t="s">
        <v>42</v>
      </c>
      <c r="M28" s="20" t="s">
        <v>68</v>
      </c>
      <c r="N28" s="20">
        <f>AA26</f>
        <v>15.5</v>
      </c>
      <c r="O28" s="20">
        <f>AB26</f>
        <v>15.6</v>
      </c>
      <c r="P28" s="20">
        <f>AC26</f>
        <v>18.2</v>
      </c>
      <c r="Q28" s="19">
        <f>N28-P28</f>
        <v>-2.6999999999999993</v>
      </c>
      <c r="R28" s="19">
        <f>O28-P28</f>
        <v>-2.5999999999999996</v>
      </c>
      <c r="S28" s="19">
        <f>N28-O28</f>
        <v>-9.9999999999999645E-2</v>
      </c>
      <c r="T28" s="22">
        <f>Y26</f>
        <v>17.8</v>
      </c>
      <c r="U28" s="22">
        <f>Z26</f>
        <v>16.899999999999999</v>
      </c>
      <c r="V28" s="19">
        <f>T28-U28</f>
        <v>0.90000000000000213</v>
      </c>
      <c r="W28" s="25"/>
      <c r="X28" t="s">
        <v>44</v>
      </c>
      <c r="Y28">
        <v>4</v>
      </c>
      <c r="Z28">
        <v>4.5</v>
      </c>
      <c r="AA28">
        <v>4.3</v>
      </c>
      <c r="AB28">
        <v>3.9</v>
      </c>
      <c r="AC28">
        <v>4.0999999999999996</v>
      </c>
      <c r="AD28" t="s">
        <v>48</v>
      </c>
      <c r="AE28" t="s">
        <v>85</v>
      </c>
    </row>
    <row r="29" spans="12:33">
      <c r="L29" s="20"/>
      <c r="M29" s="20" t="s">
        <v>69</v>
      </c>
      <c r="N29" s="21" t="s">
        <v>86</v>
      </c>
      <c r="O29" s="21" t="s">
        <v>86</v>
      </c>
      <c r="P29" s="21" t="s">
        <v>86</v>
      </c>
      <c r="Q29" s="19" t="s">
        <v>85</v>
      </c>
      <c r="R29" s="19" t="s">
        <v>85</v>
      </c>
      <c r="S29" s="19" t="s">
        <v>85</v>
      </c>
      <c r="T29" s="21" t="s">
        <v>86</v>
      </c>
      <c r="U29" s="21" t="s">
        <v>86</v>
      </c>
      <c r="V29" s="19" t="s">
        <v>85</v>
      </c>
    </row>
    <row r="30" spans="12:33">
      <c r="L30" s="20"/>
      <c r="M30" s="20" t="s">
        <v>70</v>
      </c>
      <c r="N30" s="20">
        <v>3</v>
      </c>
      <c r="O30" s="20">
        <v>3</v>
      </c>
      <c r="P30" s="20">
        <v>3</v>
      </c>
      <c r="Q30" s="19">
        <v>6</v>
      </c>
      <c r="R30" s="19">
        <v>6</v>
      </c>
      <c r="S30" s="19">
        <v>6</v>
      </c>
      <c r="T30" s="20">
        <v>3</v>
      </c>
      <c r="U30" s="20">
        <v>3</v>
      </c>
      <c r="V30" s="19">
        <v>6</v>
      </c>
    </row>
    <row r="31" spans="12:33">
      <c r="L31" s="20"/>
      <c r="M31" s="20" t="s">
        <v>71</v>
      </c>
      <c r="N31" s="20">
        <v>1</v>
      </c>
      <c r="O31" s="20">
        <v>1</v>
      </c>
      <c r="P31" s="20">
        <v>1</v>
      </c>
      <c r="Q31" s="19">
        <v>1</v>
      </c>
      <c r="R31" s="19">
        <v>1</v>
      </c>
      <c r="S31" s="19">
        <v>1</v>
      </c>
      <c r="T31" s="20">
        <v>1</v>
      </c>
      <c r="U31" s="20">
        <v>1</v>
      </c>
      <c r="V31" s="19">
        <v>1</v>
      </c>
      <c r="X31" t="s">
        <v>60</v>
      </c>
    </row>
    <row r="32" spans="12:33">
      <c r="L32" s="20" t="s">
        <v>74</v>
      </c>
      <c r="M32" s="20" t="s">
        <v>68</v>
      </c>
      <c r="N32" s="20">
        <f>(AA27*20+AA28*30)/50</f>
        <v>6.3</v>
      </c>
      <c r="O32" s="20">
        <f>(AB27*20+AB28*30)/50</f>
        <v>5.5</v>
      </c>
      <c r="P32" s="20">
        <f>(AC27*20+AC28*30)/50</f>
        <v>6.1</v>
      </c>
      <c r="Q32" s="19">
        <f>N32-P32</f>
        <v>0.20000000000000018</v>
      </c>
      <c r="R32" s="19">
        <f>O32-P32</f>
        <v>-0.59999999999999964</v>
      </c>
      <c r="S32" s="19">
        <f>N32-O32</f>
        <v>0.79999999999999982</v>
      </c>
      <c r="T32" s="22">
        <f>(Y27*20+Y28*30)/50</f>
        <v>5.32</v>
      </c>
      <c r="U32" s="22">
        <f>(Z27*20+Z28*30)/50</f>
        <v>5.94</v>
      </c>
      <c r="V32" s="19">
        <f>T32-U32</f>
        <v>-0.62000000000000011</v>
      </c>
      <c r="X32" s="6" t="s">
        <v>39</v>
      </c>
      <c r="Y32" t="s">
        <v>36</v>
      </c>
      <c r="Z32" t="s">
        <v>37</v>
      </c>
      <c r="AA32" t="s">
        <v>38</v>
      </c>
      <c r="AB32" t="s">
        <v>45</v>
      </c>
      <c r="AC32" t="s">
        <v>69</v>
      </c>
      <c r="AD32" t="s">
        <v>87</v>
      </c>
      <c r="AE32" s="18">
        <v>2.2621571600000001</v>
      </c>
    </row>
    <row r="33" spans="12:33" ht="15" customHeight="1">
      <c r="L33" s="20"/>
      <c r="M33" s="20" t="s">
        <v>69</v>
      </c>
      <c r="N33" s="21" t="s">
        <v>86</v>
      </c>
      <c r="O33" s="21" t="s">
        <v>86</v>
      </c>
      <c r="P33" s="21" t="s">
        <v>86</v>
      </c>
      <c r="Q33" s="19" t="s">
        <v>85</v>
      </c>
      <c r="R33" s="19" t="s">
        <v>85</v>
      </c>
      <c r="S33" s="19" t="s">
        <v>85</v>
      </c>
      <c r="T33" s="21" t="s">
        <v>86</v>
      </c>
      <c r="U33" s="21" t="s">
        <v>86</v>
      </c>
      <c r="V33" s="19" t="s">
        <v>85</v>
      </c>
      <c r="W33" s="25" t="s">
        <v>46</v>
      </c>
      <c r="X33" t="s">
        <v>40</v>
      </c>
      <c r="Y33">
        <v>16.899999999999999</v>
      </c>
      <c r="Z33">
        <v>7.6</v>
      </c>
      <c r="AA33">
        <v>7.2</v>
      </c>
      <c r="AB33">
        <v>4.8</v>
      </c>
      <c r="AC33">
        <f>SQRT((AB33/AE$17)^2/(1/4+1/4))</f>
        <v>3.0007751978606367</v>
      </c>
    </row>
    <row r="34" spans="12:33">
      <c r="L34" s="20"/>
      <c r="M34" s="20" t="s">
        <v>70</v>
      </c>
      <c r="N34" s="20">
        <v>3</v>
      </c>
      <c r="O34" s="20">
        <v>3</v>
      </c>
      <c r="P34" s="20">
        <v>3</v>
      </c>
      <c r="Q34" s="19">
        <v>6</v>
      </c>
      <c r="R34" s="19">
        <v>6</v>
      </c>
      <c r="S34" s="19">
        <v>6</v>
      </c>
      <c r="T34" s="20">
        <v>3</v>
      </c>
      <c r="U34" s="20">
        <v>3</v>
      </c>
      <c r="V34" s="19">
        <v>6</v>
      </c>
      <c r="W34" s="25"/>
      <c r="X34" s="14" t="s">
        <v>41</v>
      </c>
      <c r="Y34">
        <v>13.9</v>
      </c>
      <c r="Z34">
        <v>15.9</v>
      </c>
      <c r="AA34">
        <v>14.7</v>
      </c>
      <c r="AB34">
        <v>8.9</v>
      </c>
      <c r="AC34">
        <f>SQRT((AB34/AE$17)^2/(1/4+1/4))</f>
        <v>5.5639373460332644</v>
      </c>
    </row>
    <row r="35" spans="12:33">
      <c r="L35" s="20"/>
      <c r="M35" s="20" t="s">
        <v>71</v>
      </c>
      <c r="N35" s="20">
        <v>1</v>
      </c>
      <c r="O35" s="20">
        <v>1</v>
      </c>
      <c r="P35" s="20">
        <v>1</v>
      </c>
      <c r="Q35" s="19">
        <v>1</v>
      </c>
      <c r="R35" s="19">
        <v>1</v>
      </c>
      <c r="S35" s="19">
        <v>1</v>
      </c>
      <c r="T35" s="20">
        <v>1</v>
      </c>
      <c r="U35" s="20">
        <v>1</v>
      </c>
      <c r="V35" s="19">
        <v>1</v>
      </c>
      <c r="W35" s="25"/>
      <c r="X35" t="s">
        <v>42</v>
      </c>
      <c r="Y35">
        <v>16.5</v>
      </c>
      <c r="Z35">
        <v>17.7</v>
      </c>
      <c r="AA35">
        <v>19</v>
      </c>
      <c r="AB35">
        <v>3.4</v>
      </c>
      <c r="AC35">
        <f>SQRT((AB35/AE$17)^2/(1/4+1/4))</f>
        <v>2.1255490984846177</v>
      </c>
    </row>
    <row r="36" spans="12:33">
      <c r="Q36" s="17"/>
      <c r="R36" s="17"/>
      <c r="S36" s="17"/>
      <c r="W36" s="25"/>
      <c r="X36" t="s">
        <v>43</v>
      </c>
      <c r="Y36">
        <v>14.3</v>
      </c>
      <c r="Z36">
        <v>17</v>
      </c>
      <c r="AA36">
        <v>15</v>
      </c>
      <c r="AB36" t="s">
        <v>48</v>
      </c>
      <c r="AC36" t="s">
        <v>85</v>
      </c>
    </row>
    <row r="37" spans="12:33">
      <c r="W37" s="25"/>
      <c r="X37" t="s">
        <v>44</v>
      </c>
      <c r="Y37">
        <v>24.3</v>
      </c>
      <c r="Z37">
        <v>21.6</v>
      </c>
      <c r="AA37">
        <v>23.3</v>
      </c>
      <c r="AB37" t="s">
        <v>48</v>
      </c>
      <c r="AC37" t="s">
        <v>85</v>
      </c>
    </row>
    <row r="38" spans="12:33">
      <c r="L38" t="s">
        <v>90</v>
      </c>
      <c r="W38" s="25"/>
      <c r="X38" t="s">
        <v>61</v>
      </c>
      <c r="Y38">
        <v>47</v>
      </c>
      <c r="Z38">
        <v>41</v>
      </c>
      <c r="AA38">
        <v>41</v>
      </c>
      <c r="AB38">
        <v>15</v>
      </c>
      <c r="AC38">
        <f>SQRT((AB38/AE$17)^2/(1/4+1/4))</f>
        <v>9.377422493314489</v>
      </c>
    </row>
    <row r="39" spans="12:33">
      <c r="L39" s="20" t="s">
        <v>65</v>
      </c>
      <c r="M39" s="20"/>
      <c r="N39" s="20"/>
      <c r="O39" s="20"/>
      <c r="P39" s="20"/>
      <c r="Q39" s="20"/>
      <c r="R39" s="20"/>
      <c r="S39" s="20"/>
      <c r="W39" s="25"/>
      <c r="X39" t="s">
        <v>62</v>
      </c>
      <c r="Y39">
        <v>62</v>
      </c>
      <c r="Z39">
        <v>58</v>
      </c>
      <c r="AA39">
        <v>56</v>
      </c>
      <c r="AB39">
        <v>13</v>
      </c>
      <c r="AC39">
        <f>SQRT((AB39/AE$17)^2/(1/4+1/4))</f>
        <v>8.1270994942058916</v>
      </c>
    </row>
    <row r="40" spans="12:33">
      <c r="L40" s="20" t="s">
        <v>66</v>
      </c>
      <c r="M40" s="20"/>
      <c r="N40" s="20"/>
      <c r="O40" s="20"/>
      <c r="P40" s="20"/>
      <c r="Q40" s="20"/>
      <c r="R40" s="20"/>
      <c r="S40" s="20"/>
      <c r="W40" s="25"/>
      <c r="X40" t="s">
        <v>63</v>
      </c>
      <c r="Y40">
        <v>86</v>
      </c>
      <c r="Z40">
        <v>80</v>
      </c>
      <c r="AA40">
        <v>79</v>
      </c>
      <c r="AB40">
        <v>12</v>
      </c>
      <c r="AC40">
        <f>SQRT((AB40/AE$17)^2/(1/4+1/4))</f>
        <v>7.5019379946515921</v>
      </c>
    </row>
    <row r="41" spans="12:33">
      <c r="L41" s="20" t="s">
        <v>72</v>
      </c>
      <c r="M41" s="20"/>
      <c r="N41" s="20" t="s">
        <v>75</v>
      </c>
      <c r="O41" s="20" t="s">
        <v>76</v>
      </c>
      <c r="P41" s="20" t="s">
        <v>77</v>
      </c>
      <c r="Q41" s="23" t="s">
        <v>78</v>
      </c>
      <c r="R41" s="23" t="s">
        <v>79</v>
      </c>
      <c r="S41" s="23" t="s">
        <v>80</v>
      </c>
      <c r="X41" s="6" t="s">
        <v>39</v>
      </c>
      <c r="Y41" s="15" t="s">
        <v>49</v>
      </c>
      <c r="Z41" s="15" t="s">
        <v>50</v>
      </c>
      <c r="AA41" s="15" t="s">
        <v>52</v>
      </c>
      <c r="AB41" s="15" t="s">
        <v>51</v>
      </c>
      <c r="AC41" s="15" t="s">
        <v>53</v>
      </c>
      <c r="AD41" s="15" t="s">
        <v>45</v>
      </c>
      <c r="AE41" s="15" t="s">
        <v>69</v>
      </c>
      <c r="AF41" t="s">
        <v>88</v>
      </c>
      <c r="AG41" s="18">
        <v>2.2281388500000001</v>
      </c>
    </row>
    <row r="42" spans="12:33" ht="15" customHeight="1">
      <c r="L42" s="20" t="s">
        <v>61</v>
      </c>
      <c r="M42" s="20" t="s">
        <v>68</v>
      </c>
      <c r="N42" s="20">
        <f>Y38</f>
        <v>47</v>
      </c>
      <c r="O42" s="20">
        <f>Z38</f>
        <v>41</v>
      </c>
      <c r="P42" s="20">
        <f>AA38</f>
        <v>41</v>
      </c>
      <c r="Q42" s="23">
        <f>N42-P42</f>
        <v>6</v>
      </c>
      <c r="R42" s="23">
        <f>O42-P42</f>
        <v>0</v>
      </c>
      <c r="S42" s="23">
        <f>N42-O42</f>
        <v>6</v>
      </c>
      <c r="W42" s="25" t="s">
        <v>47</v>
      </c>
      <c r="X42" t="s">
        <v>40</v>
      </c>
      <c r="Y42">
        <v>13.9</v>
      </c>
      <c r="Z42">
        <v>14.4</v>
      </c>
      <c r="AA42">
        <v>15.1</v>
      </c>
      <c r="AB42">
        <v>15.2</v>
      </c>
      <c r="AC42">
        <v>14.3</v>
      </c>
      <c r="AD42">
        <v>1.4</v>
      </c>
      <c r="AE42">
        <f>SQRT((AD42/AG$22)^2/(1/3+1/3))</f>
        <v>0.76954038117876922</v>
      </c>
    </row>
    <row r="43" spans="12:33">
      <c r="L43" s="20"/>
      <c r="M43" s="20" t="s">
        <v>69</v>
      </c>
      <c r="N43" s="20">
        <f>AC38</f>
        <v>9.377422493314489</v>
      </c>
      <c r="O43" s="20">
        <f>N43</f>
        <v>9.377422493314489</v>
      </c>
      <c r="P43" s="20">
        <f>O43</f>
        <v>9.377422493314489</v>
      </c>
      <c r="Q43" s="23">
        <f>P43</f>
        <v>9.377422493314489</v>
      </c>
      <c r="R43" s="23">
        <f>Q43</f>
        <v>9.377422493314489</v>
      </c>
      <c r="S43" s="23">
        <f>R43</f>
        <v>9.377422493314489</v>
      </c>
      <c r="W43" s="25"/>
      <c r="X43" s="14" t="s">
        <v>41</v>
      </c>
      <c r="Y43">
        <v>27.6</v>
      </c>
      <c r="Z43">
        <v>27</v>
      </c>
      <c r="AA43">
        <v>27.9</v>
      </c>
      <c r="AB43">
        <v>29.5</v>
      </c>
      <c r="AC43">
        <v>28.2</v>
      </c>
      <c r="AD43">
        <v>4.4000000000000004</v>
      </c>
      <c r="AE43">
        <f>SQRT((AD43/AG$22)^2/(1/3+1/3))</f>
        <v>2.4185554837047034</v>
      </c>
    </row>
    <row r="44" spans="12:33">
      <c r="L44" s="20"/>
      <c r="M44" s="20" t="s">
        <v>70</v>
      </c>
      <c r="N44" s="20">
        <v>4</v>
      </c>
      <c r="O44" s="20">
        <v>4</v>
      </c>
      <c r="P44" s="20">
        <v>4</v>
      </c>
      <c r="Q44" s="23">
        <v>8</v>
      </c>
      <c r="R44" s="23">
        <v>8</v>
      </c>
      <c r="S44" s="23">
        <v>8</v>
      </c>
      <c r="W44" s="25"/>
      <c r="X44" t="s">
        <v>42</v>
      </c>
      <c r="Y44">
        <v>40.700000000000003</v>
      </c>
      <c r="Z44">
        <v>37.5</v>
      </c>
      <c r="AA44">
        <v>36</v>
      </c>
      <c r="AB44">
        <v>36.4</v>
      </c>
      <c r="AC44">
        <v>42.1</v>
      </c>
      <c r="AD44" t="s">
        <v>48</v>
      </c>
      <c r="AE44" t="s">
        <v>85</v>
      </c>
    </row>
    <row r="45" spans="12:33">
      <c r="L45" s="20"/>
      <c r="M45" s="20" t="s">
        <v>71</v>
      </c>
      <c r="N45" s="20">
        <v>1</v>
      </c>
      <c r="O45" s="20">
        <v>1</v>
      </c>
      <c r="P45" s="20">
        <v>1</v>
      </c>
      <c r="Q45" s="23">
        <v>1</v>
      </c>
      <c r="R45" s="23">
        <v>1</v>
      </c>
      <c r="S45" s="23">
        <v>1</v>
      </c>
      <c r="W45" s="25"/>
      <c r="X45" t="s">
        <v>43</v>
      </c>
      <c r="Y45">
        <v>22.5</v>
      </c>
      <c r="Z45">
        <v>25</v>
      </c>
      <c r="AA45">
        <v>21.7</v>
      </c>
      <c r="AB45">
        <v>25.4</v>
      </c>
      <c r="AC45">
        <v>28.3</v>
      </c>
      <c r="AD45" t="s">
        <v>48</v>
      </c>
      <c r="AE45" t="s">
        <v>85</v>
      </c>
    </row>
    <row r="46" spans="12:33">
      <c r="L46" s="20" t="s">
        <v>63</v>
      </c>
      <c r="M46" s="20" t="s">
        <v>68</v>
      </c>
      <c r="N46" s="20">
        <f>Y40</f>
        <v>86</v>
      </c>
      <c r="O46" s="20">
        <f>Z40</f>
        <v>80</v>
      </c>
      <c r="P46" s="20">
        <f>AA40</f>
        <v>79</v>
      </c>
      <c r="Q46" s="23">
        <f>N46-P46</f>
        <v>7</v>
      </c>
      <c r="R46" s="23">
        <f>O46-P46</f>
        <v>1</v>
      </c>
      <c r="S46" s="23">
        <f>N46-O46</f>
        <v>6</v>
      </c>
      <c r="W46" s="25"/>
      <c r="X46" t="s">
        <v>44</v>
      </c>
      <c r="Y46">
        <v>18.600000000000001</v>
      </c>
      <c r="Z46">
        <v>20.8</v>
      </c>
      <c r="AA46">
        <v>20.8</v>
      </c>
      <c r="AB46">
        <v>18.8</v>
      </c>
      <c r="AC46">
        <v>19.399999999999999</v>
      </c>
      <c r="AD46" t="s">
        <v>48</v>
      </c>
      <c r="AE46" t="s">
        <v>85</v>
      </c>
    </row>
    <row r="47" spans="12:33">
      <c r="L47" s="20"/>
      <c r="M47" s="20" t="s">
        <v>69</v>
      </c>
      <c r="N47" s="21">
        <f>AC40</f>
        <v>7.5019379946515921</v>
      </c>
      <c r="O47" s="21">
        <f>N47</f>
        <v>7.5019379946515921</v>
      </c>
      <c r="P47" s="21">
        <f>O47</f>
        <v>7.5019379946515921</v>
      </c>
      <c r="Q47" s="23">
        <f>P47</f>
        <v>7.5019379946515921</v>
      </c>
      <c r="R47" s="23">
        <f>Q47</f>
        <v>7.5019379946515921</v>
      </c>
      <c r="S47" s="23">
        <f>R47</f>
        <v>7.5019379946515921</v>
      </c>
      <c r="W47" s="25"/>
      <c r="X47" t="s">
        <v>61</v>
      </c>
      <c r="Y47">
        <v>82</v>
      </c>
      <c r="Z47">
        <v>79</v>
      </c>
      <c r="AA47">
        <v>79</v>
      </c>
      <c r="AB47">
        <v>81</v>
      </c>
      <c r="AC47">
        <v>85</v>
      </c>
      <c r="AD47">
        <v>14</v>
      </c>
      <c r="AE47">
        <f>SQRT((AD47/AG$22)^2/(1/3+1/3))</f>
        <v>7.6954038117876928</v>
      </c>
    </row>
    <row r="48" spans="12:33">
      <c r="L48" s="20"/>
      <c r="M48" s="20" t="s">
        <v>70</v>
      </c>
      <c r="N48" s="20">
        <v>4</v>
      </c>
      <c r="O48" s="20">
        <v>4</v>
      </c>
      <c r="P48" s="20">
        <v>4</v>
      </c>
      <c r="Q48" s="23">
        <v>8</v>
      </c>
      <c r="R48" s="23">
        <v>8</v>
      </c>
      <c r="S48" s="23">
        <v>8</v>
      </c>
      <c r="W48" s="25"/>
      <c r="X48" t="s">
        <v>62</v>
      </c>
      <c r="Y48">
        <v>105</v>
      </c>
      <c r="Z48">
        <v>104</v>
      </c>
      <c r="AA48">
        <v>101</v>
      </c>
      <c r="AB48">
        <v>107</v>
      </c>
      <c r="AC48">
        <v>113</v>
      </c>
      <c r="AD48">
        <v>13</v>
      </c>
      <c r="AE48">
        <f>SQRT((AD48/AG$22)^2/(1/3+1/3))</f>
        <v>7.1457321109457146</v>
      </c>
    </row>
    <row r="49" spans="12:31">
      <c r="L49" s="20"/>
      <c r="M49" s="20" t="s">
        <v>71</v>
      </c>
      <c r="N49" s="20">
        <v>1</v>
      </c>
      <c r="O49" s="20">
        <v>1</v>
      </c>
      <c r="P49" s="20">
        <v>1</v>
      </c>
      <c r="Q49" s="23">
        <v>1</v>
      </c>
      <c r="R49" s="23">
        <v>1</v>
      </c>
      <c r="S49" s="23">
        <v>1</v>
      </c>
      <c r="W49" s="25"/>
      <c r="X49" t="s">
        <v>63</v>
      </c>
      <c r="Y49">
        <v>123</v>
      </c>
      <c r="Z49">
        <v>125</v>
      </c>
      <c r="AA49">
        <v>122</v>
      </c>
      <c r="AB49">
        <v>125</v>
      </c>
      <c r="AC49">
        <v>132</v>
      </c>
      <c r="AD49">
        <v>15</v>
      </c>
      <c r="AE49">
        <f>SQRT((AD49/AG$22)^2/(1/3+1/3))</f>
        <v>8.2450755126296702</v>
      </c>
    </row>
    <row r="50" spans="12:31">
      <c r="L50" s="20"/>
      <c r="M50" s="20"/>
      <c r="N50" s="20"/>
      <c r="O50" s="20"/>
      <c r="P50" s="20"/>
      <c r="Q50" s="20"/>
      <c r="R50" s="20"/>
      <c r="S50" s="20"/>
    </row>
    <row r="51" spans="12:31">
      <c r="L51" s="20" t="s">
        <v>73</v>
      </c>
      <c r="M51" s="20"/>
      <c r="N51" s="20" t="s">
        <v>75</v>
      </c>
      <c r="O51" s="20" t="s">
        <v>76</v>
      </c>
      <c r="P51" s="20" t="s">
        <v>77</v>
      </c>
      <c r="Q51" s="23" t="s">
        <v>78</v>
      </c>
      <c r="R51" s="23" t="s">
        <v>79</v>
      </c>
      <c r="S51" s="23" t="s">
        <v>80</v>
      </c>
      <c r="T51" s="22" t="s">
        <v>75</v>
      </c>
      <c r="U51" s="22" t="s">
        <v>83</v>
      </c>
      <c r="V51" s="23" t="s">
        <v>84</v>
      </c>
    </row>
    <row r="52" spans="12:31">
      <c r="L52" s="20" t="s">
        <v>61</v>
      </c>
      <c r="M52" s="20" t="s">
        <v>68</v>
      </c>
      <c r="N52" s="20">
        <f>AA47</f>
        <v>79</v>
      </c>
      <c r="O52" s="20">
        <f>AB47</f>
        <v>81</v>
      </c>
      <c r="P52" s="20">
        <f>AC47</f>
        <v>85</v>
      </c>
      <c r="Q52" s="23">
        <f>N52-P52</f>
        <v>-6</v>
      </c>
      <c r="R52" s="23">
        <f>O52-P52</f>
        <v>-4</v>
      </c>
      <c r="S52" s="23">
        <f>N52-O52</f>
        <v>-2</v>
      </c>
      <c r="T52" s="22">
        <f>Y47</f>
        <v>82</v>
      </c>
      <c r="U52" s="22">
        <f>Z47</f>
        <v>79</v>
      </c>
      <c r="V52" s="23">
        <f>T52-U52</f>
        <v>3</v>
      </c>
    </row>
    <row r="53" spans="12:31">
      <c r="L53" s="20"/>
      <c r="M53" s="20" t="s">
        <v>69</v>
      </c>
      <c r="N53" s="20">
        <f>AE47</f>
        <v>7.6954038117876928</v>
      </c>
      <c r="O53" s="20">
        <f t="shared" ref="O53" si="1">N53</f>
        <v>7.6954038117876928</v>
      </c>
      <c r="P53" s="20">
        <f t="shared" ref="P53" si="2">O53</f>
        <v>7.6954038117876928</v>
      </c>
      <c r="Q53" s="23">
        <f>P53</f>
        <v>7.6954038117876928</v>
      </c>
      <c r="R53" s="23">
        <f t="shared" ref="R53" si="3">Q53</f>
        <v>7.6954038117876928</v>
      </c>
      <c r="S53" s="23">
        <f t="shared" ref="S53" si="4">R53</f>
        <v>7.6954038117876928</v>
      </c>
      <c r="T53" s="20">
        <f>AE47</f>
        <v>7.6954038117876928</v>
      </c>
      <c r="U53" s="20">
        <f t="shared" ref="U53" si="5">T53</f>
        <v>7.6954038117876928</v>
      </c>
      <c r="V53" s="23">
        <f t="shared" ref="V53" si="6">U53</f>
        <v>7.6954038117876928</v>
      </c>
    </row>
    <row r="54" spans="12:31">
      <c r="L54" s="20"/>
      <c r="M54" s="20" t="s">
        <v>70</v>
      </c>
      <c r="N54" s="20">
        <v>3</v>
      </c>
      <c r="O54" s="20">
        <v>3</v>
      </c>
      <c r="P54" s="20">
        <v>3</v>
      </c>
      <c r="Q54" s="23">
        <v>6</v>
      </c>
      <c r="R54" s="23">
        <v>6</v>
      </c>
      <c r="S54" s="23">
        <v>6</v>
      </c>
      <c r="T54" s="20">
        <v>3</v>
      </c>
      <c r="U54" s="20">
        <v>3</v>
      </c>
      <c r="V54" s="23">
        <v>6</v>
      </c>
    </row>
    <row r="55" spans="12:31">
      <c r="L55" s="20"/>
      <c r="M55" s="20" t="s">
        <v>71</v>
      </c>
      <c r="N55" s="20">
        <v>1</v>
      </c>
      <c r="O55" s="20">
        <v>1</v>
      </c>
      <c r="P55" s="20">
        <v>1</v>
      </c>
      <c r="Q55" s="23">
        <v>1</v>
      </c>
      <c r="R55" s="23">
        <v>1</v>
      </c>
      <c r="S55" s="23">
        <v>1</v>
      </c>
      <c r="T55" s="20">
        <v>1</v>
      </c>
      <c r="U55" s="20">
        <v>1</v>
      </c>
      <c r="V55" s="23">
        <v>1</v>
      </c>
    </row>
    <row r="56" spans="12:31">
      <c r="L56" s="20" t="s">
        <v>63</v>
      </c>
      <c r="M56" s="20" t="s">
        <v>68</v>
      </c>
      <c r="N56" s="20">
        <f>AA49</f>
        <v>122</v>
      </c>
      <c r="O56" s="20">
        <f>AB49</f>
        <v>125</v>
      </c>
      <c r="P56" s="20">
        <f>AC49</f>
        <v>132</v>
      </c>
      <c r="Q56" s="23">
        <f>N56-P56</f>
        <v>-10</v>
      </c>
      <c r="R56" s="23">
        <f>O56-P56</f>
        <v>-7</v>
      </c>
      <c r="S56" s="23">
        <f>N56-O56</f>
        <v>-3</v>
      </c>
      <c r="T56" s="22">
        <f>Y49</f>
        <v>123</v>
      </c>
      <c r="U56" s="22">
        <f>Z49</f>
        <v>125</v>
      </c>
      <c r="V56" s="23">
        <f>T56-U56</f>
        <v>-2</v>
      </c>
    </row>
    <row r="57" spans="12:31">
      <c r="L57" s="20"/>
      <c r="M57" s="20" t="s">
        <v>69</v>
      </c>
      <c r="N57" s="21">
        <f>AE49</f>
        <v>8.2450755126296702</v>
      </c>
      <c r="O57" s="21">
        <f>N57</f>
        <v>8.2450755126296702</v>
      </c>
      <c r="P57" s="21">
        <f>O57</f>
        <v>8.2450755126296702</v>
      </c>
      <c r="Q57" s="23">
        <f>P57</f>
        <v>8.2450755126296702</v>
      </c>
      <c r="R57" s="23">
        <f>Q57</f>
        <v>8.2450755126296702</v>
      </c>
      <c r="S57" s="23">
        <f>R57</f>
        <v>8.2450755126296702</v>
      </c>
      <c r="T57" s="21">
        <f>AE49</f>
        <v>8.2450755126296702</v>
      </c>
      <c r="U57" s="21">
        <f>T57</f>
        <v>8.2450755126296702</v>
      </c>
      <c r="V57" s="23">
        <f>U57</f>
        <v>8.2450755126296702</v>
      </c>
    </row>
    <row r="58" spans="12:31">
      <c r="L58" s="20"/>
      <c r="M58" s="20" t="s">
        <v>70</v>
      </c>
      <c r="N58" s="20">
        <v>3</v>
      </c>
      <c r="O58" s="20">
        <v>3</v>
      </c>
      <c r="P58" s="20">
        <v>3</v>
      </c>
      <c r="Q58" s="23">
        <v>6</v>
      </c>
      <c r="R58" s="23">
        <v>6</v>
      </c>
      <c r="S58" s="23">
        <v>6</v>
      </c>
      <c r="T58" s="20">
        <v>3</v>
      </c>
      <c r="U58" s="20">
        <v>3</v>
      </c>
      <c r="V58" s="23">
        <v>6</v>
      </c>
    </row>
    <row r="59" spans="12:31">
      <c r="L59" s="20"/>
      <c r="M59" s="20" t="s">
        <v>71</v>
      </c>
      <c r="N59" s="20">
        <v>1</v>
      </c>
      <c r="O59" s="20">
        <v>1</v>
      </c>
      <c r="P59" s="20">
        <v>1</v>
      </c>
      <c r="Q59" s="23">
        <v>1</v>
      </c>
      <c r="R59" s="23">
        <v>1</v>
      </c>
      <c r="S59" s="23">
        <v>1</v>
      </c>
      <c r="T59" s="20">
        <v>1</v>
      </c>
      <c r="U59" s="20">
        <v>1</v>
      </c>
      <c r="V59" s="23">
        <v>1</v>
      </c>
    </row>
    <row r="64" spans="12:31"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2:22"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2:22"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2:22"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</sheetData>
  <mergeCells count="6">
    <mergeCell ref="W42:W49"/>
    <mergeCell ref="W3:W7"/>
    <mergeCell ref="W9:W13"/>
    <mergeCell ref="W18:W22"/>
    <mergeCell ref="W24:W28"/>
    <mergeCell ref="W33:W40"/>
  </mergeCells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2015-04-30T04:47:02Z</dcterms:created>
  <dcterms:modified xsi:type="dcterms:W3CDTF">2016-04-26T09:00:22Z</dcterms:modified>
</cp:coreProperties>
</file>